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55" windowHeight="8445"/>
  </bookViews>
  <sheets>
    <sheet name="Exam Scores" sheetId="6" r:id="rId1"/>
    <sheet name="Taxes" sheetId="4" r:id="rId2"/>
    <sheet name="Extra Sheet" sheetId="5" r:id="rId3"/>
  </sheets>
  <calcPr calcId="145621"/>
</workbook>
</file>

<file path=xl/calcChain.xml><?xml version="1.0" encoding="utf-8"?>
<calcChain xmlns="http://schemas.openxmlformats.org/spreadsheetml/2006/main">
  <c r="G7" i="6" l="1"/>
  <c r="G8" i="6"/>
  <c r="G9" i="6"/>
  <c r="G10" i="6"/>
  <c r="G11" i="6"/>
  <c r="G12" i="6"/>
  <c r="G13" i="6"/>
  <c r="G14" i="6"/>
  <c r="G15" i="6"/>
  <c r="G6" i="6"/>
  <c r="C18" i="6"/>
  <c r="E6" i="6" s="1"/>
  <c r="H6" i="6"/>
  <c r="I6" i="6" s="1"/>
  <c r="H7" i="6"/>
  <c r="I7" i="6" s="1"/>
  <c r="H8" i="6"/>
  <c r="I8" i="6" s="1"/>
  <c r="H9" i="6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E8" i="6"/>
  <c r="F8" i="6" s="1"/>
  <c r="E10" i="6"/>
  <c r="F10" i="6" s="1"/>
  <c r="E12" i="6"/>
  <c r="F12" i="6" s="1"/>
  <c r="E14" i="6"/>
  <c r="F14" i="6" s="1"/>
  <c r="C17" i="6"/>
  <c r="D17" i="6"/>
  <c r="G17" i="6"/>
  <c r="D18" i="6"/>
  <c r="G21" i="6"/>
  <c r="G22" i="4"/>
  <c r="D18" i="4"/>
  <c r="C18" i="4"/>
  <c r="D19" i="4"/>
  <c r="C19" i="4"/>
  <c r="E9" i="4"/>
  <c r="F9" i="4" s="1"/>
  <c r="G8" i="4"/>
  <c r="H8" i="4" s="1"/>
  <c r="I8" i="4" s="1"/>
  <c r="G9" i="4"/>
  <c r="G10" i="4"/>
  <c r="G11" i="4"/>
  <c r="G12" i="4"/>
  <c r="H12" i="4" s="1"/>
  <c r="I12" i="4" s="1"/>
  <c r="G13" i="4"/>
  <c r="G14" i="4"/>
  <c r="H14" i="4" s="1"/>
  <c r="I14" i="4" s="1"/>
  <c r="G15" i="4"/>
  <c r="G16" i="4"/>
  <c r="H16" i="4" s="1"/>
  <c r="I16" i="4" s="1"/>
  <c r="G7" i="4"/>
  <c r="E16" i="4"/>
  <c r="F16" i="4"/>
  <c r="E14" i="4"/>
  <c r="F14" i="4"/>
  <c r="E12" i="4"/>
  <c r="F12" i="4"/>
  <c r="E10" i="4"/>
  <c r="F10" i="4"/>
  <c r="E8" i="4"/>
  <c r="F8" i="4"/>
  <c r="H10" i="4"/>
  <c r="I10" i="4"/>
  <c r="E15" i="6"/>
  <c r="F15" i="6"/>
  <c r="E7" i="4"/>
  <c r="E15" i="4"/>
  <c r="F15" i="4" s="1"/>
  <c r="E13" i="4"/>
  <c r="F13" i="4" s="1"/>
  <c r="E11" i="4"/>
  <c r="F11" i="4" s="1"/>
  <c r="H7" i="4"/>
  <c r="H18" i="4" s="1"/>
  <c r="H15" i="4"/>
  <c r="I15" i="4"/>
  <c r="H13" i="4"/>
  <c r="I13" i="4"/>
  <c r="H11" i="4"/>
  <c r="I11" i="4"/>
  <c r="H9" i="4"/>
  <c r="I9" i="4"/>
  <c r="G18" i="4"/>
  <c r="I7" i="4"/>
  <c r="I18" i="4" s="1"/>
  <c r="G21" i="4" s="1"/>
  <c r="E18" i="4"/>
  <c r="F7" i="4"/>
  <c r="E13" i="6" l="1"/>
  <c r="F13" i="6" s="1"/>
  <c r="E11" i="6"/>
  <c r="F11" i="6" s="1"/>
  <c r="E9" i="6"/>
  <c r="F9" i="6" s="1"/>
  <c r="E7" i="6"/>
  <c r="F7" i="6" s="1"/>
  <c r="F18" i="4"/>
  <c r="G23" i="4" s="1"/>
  <c r="I17" i="6"/>
  <c r="G20" i="6" s="1"/>
  <c r="F6" i="6"/>
  <c r="E17" i="6"/>
  <c r="H17" i="6"/>
  <c r="F17" i="6" l="1"/>
  <c r="G22" i="6" s="1"/>
  <c r="K13" i="4"/>
  <c r="J7" i="4"/>
  <c r="K11" i="4"/>
  <c r="J15" i="4"/>
  <c r="L16" i="4"/>
  <c r="K15" i="4"/>
  <c r="K9" i="4"/>
  <c r="J13" i="4"/>
  <c r="J16" i="4"/>
  <c r="J11" i="4"/>
  <c r="K16" i="4"/>
  <c r="L6" i="6"/>
  <c r="L10" i="6"/>
  <c r="L14" i="6"/>
  <c r="M8" i="6"/>
  <c r="M12" i="6"/>
  <c r="J6" i="6"/>
  <c r="J10" i="6"/>
  <c r="J14" i="6"/>
  <c r="K8" i="6"/>
  <c r="K12" i="6"/>
  <c r="M7" i="6"/>
  <c r="J7" i="6"/>
  <c r="J15" i="6"/>
  <c r="K13" i="6"/>
  <c r="L9" i="6"/>
  <c r="L13" i="6"/>
  <c r="M9" i="6"/>
  <c r="M15" i="6"/>
  <c r="J13" i="6"/>
  <c r="K11" i="6"/>
  <c r="M7" i="4"/>
  <c r="M15" i="4"/>
  <c r="J10" i="4"/>
  <c r="J9" i="4"/>
  <c r="M16" i="4"/>
  <c r="J12" i="4"/>
  <c r="L7" i="4"/>
  <c r="M14" i="4"/>
  <c r="K10" i="4"/>
  <c r="L12" i="4"/>
  <c r="M9" i="4"/>
  <c r="M11" i="4"/>
  <c r="K7" i="4"/>
  <c r="L15" i="4"/>
  <c r="M12" i="4"/>
  <c r="J8" i="4"/>
  <c r="L13" i="4"/>
  <c r="M10" i="4"/>
  <c r="K12" i="4"/>
  <c r="L14" i="4"/>
  <c r="M8" i="4"/>
  <c r="L11" i="4"/>
  <c r="L9" i="4"/>
  <c r="K14" i="4"/>
  <c r="L8" i="4"/>
  <c r="J14" i="4"/>
  <c r="M13" i="4"/>
  <c r="K8" i="4"/>
  <c r="L10" i="4"/>
  <c r="K15" i="6" l="1"/>
  <c r="K7" i="6"/>
  <c r="J9" i="6"/>
  <c r="M11" i="6"/>
  <c r="L15" i="6"/>
  <c r="L11" i="6"/>
  <c r="L7" i="6"/>
  <c r="K9" i="6"/>
  <c r="J11" i="6"/>
  <c r="M13" i="6"/>
  <c r="K14" i="6"/>
  <c r="K10" i="6"/>
  <c r="K6" i="6"/>
  <c r="J12" i="6"/>
  <c r="J8" i="6"/>
  <c r="M14" i="6"/>
  <c r="M10" i="6"/>
  <c r="M6" i="6"/>
  <c r="L12" i="6"/>
  <c r="L8" i="6"/>
</calcChain>
</file>

<file path=xl/sharedStrings.xml><?xml version="1.0" encoding="utf-8"?>
<sst xmlns="http://schemas.openxmlformats.org/spreadsheetml/2006/main" count="67" uniqueCount="42">
  <si>
    <t>Student</t>
  </si>
  <si>
    <t>Tom</t>
  </si>
  <si>
    <t>Mary</t>
  </si>
  <si>
    <t>Sarah</t>
  </si>
  <si>
    <t>Oscar</t>
  </si>
  <si>
    <t>Cullyn</t>
  </si>
  <si>
    <t>Jaime</t>
  </si>
  <si>
    <t>Theresa</t>
  </si>
  <si>
    <t>Knut</t>
  </si>
  <si>
    <t>Jin-Mae</t>
  </si>
  <si>
    <t>Courtney</t>
  </si>
  <si>
    <t>Sum</t>
  </si>
  <si>
    <t>Mean</t>
  </si>
  <si>
    <t>Year</t>
  </si>
  <si>
    <t>Income</t>
  </si>
  <si>
    <t>Taxes</t>
  </si>
  <si>
    <t>Y</t>
  </si>
  <si>
    <t>X</t>
  </si>
  <si>
    <t>Fitted</t>
  </si>
  <si>
    <t>X-Xbar</t>
  </si>
  <si>
    <t>Y-Yhat</t>
  </si>
  <si>
    <t>YHat</t>
  </si>
  <si>
    <t>Residual</t>
  </si>
  <si>
    <t>(Y-YHat)^2</t>
  </si>
  <si>
    <t>Std Err</t>
  </si>
  <si>
    <t>95% Upper</t>
  </si>
  <si>
    <t>95% Lower</t>
  </si>
  <si>
    <t>Prediction interval for individual Y</t>
  </si>
  <si>
    <t>Confidence interval for mean of Y</t>
  </si>
  <si>
    <r>
      <t>t</t>
    </r>
    <r>
      <rPr>
        <vertAlign val="subscript"/>
        <sz val="10"/>
        <rFont val="Arial"/>
        <family val="2"/>
      </rPr>
      <t>.05</t>
    </r>
  </si>
  <si>
    <t>Prediction Interval for Y</t>
  </si>
  <si>
    <r>
      <t>X</t>
    </r>
    <r>
      <rPr>
        <sz val="10"/>
        <rFont val="Arial"/>
        <family val="2"/>
      </rPr>
      <t xml:space="preserve"> = personal income (billions of dollars)</t>
    </r>
  </si>
  <si>
    <r>
      <t>Y</t>
    </r>
    <r>
      <rPr>
        <sz val="10"/>
        <rFont val="Arial"/>
        <family val="2"/>
      </rPr>
      <t xml:space="preserve"> = personal taxes (billions of dollars)</t>
    </r>
  </si>
  <si>
    <t>n = 10 years (1991 to 2000)</t>
  </si>
  <si>
    <t>Study Hrs</t>
  </si>
  <si>
    <t>Exam Score</t>
  </si>
  <si>
    <r>
      <t>S</t>
    </r>
    <r>
      <rPr>
        <vertAlign val="subscript"/>
        <sz val="10"/>
        <rFont val="Arial"/>
        <family val="2"/>
      </rPr>
      <t>xx</t>
    </r>
  </si>
  <si>
    <t>U. S. Tax Function (n = 10 years)</t>
  </si>
  <si>
    <t>Statistics Exam Scores (n = 10 students)</t>
  </si>
  <si>
    <r>
      <t>(X-Xbar)</t>
    </r>
    <r>
      <rPr>
        <i/>
        <vertAlign val="superscript"/>
        <sz val="10"/>
        <color theme="0"/>
        <rFont val="Arial"/>
        <family val="2"/>
      </rPr>
      <t>2</t>
    </r>
  </si>
  <si>
    <t>Confidence Intervals and Prediction Intervals</t>
  </si>
  <si>
    <r>
      <t xml:space="preserve">Confidence Interval for </t>
    </r>
    <r>
      <rPr>
        <sz val="10"/>
        <color theme="1"/>
        <rFont val="Symbol"/>
        <family val="1"/>
        <charset val="2"/>
      </rPr>
      <t>m</t>
    </r>
    <r>
      <rPr>
        <i/>
        <vertAlign val="subscript"/>
        <sz val="10"/>
        <color theme="1"/>
        <rFont val="Arial"/>
        <family val="2"/>
      </rPr>
      <t>Y</t>
    </r>
    <r>
      <rPr>
        <vertAlign val="subscript"/>
        <sz val="10"/>
        <color theme="1"/>
        <rFont val="Arial"/>
        <family val="2"/>
      </rPr>
      <t>|</t>
    </r>
    <r>
      <rPr>
        <i/>
        <vertAlign val="subscript"/>
        <sz val="10"/>
        <color theme="1"/>
        <rFont val="Arial"/>
        <family val="2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</si>
</sst>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"/>
    <numFmt numFmtId="166" formatCode="0.000"/>
    <numFmt numFmtId="167" formatCode="0.0000"/>
    <numFmt numFmtId="168" formatCode="#,##0.0000"/>
    <numFmt numFmtId="169" formatCode="0.0"/>
  </numFmts>
  <fonts count="14" x14ac:knownFonts="1">
    <font>
      <sz val="10"/>
      <name val="Arial"/>
    </font>
    <font>
      <i/>
      <sz val="10"/>
      <name val="Arial"/>
      <family val="2"/>
    </font>
    <font>
      <vertAlign val="subscript"/>
      <sz val="10"/>
      <name val="Arial"/>
      <family val="2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i/>
      <sz val="10"/>
      <color theme="0"/>
      <name val="Arial"/>
      <family val="2"/>
    </font>
    <font>
      <i/>
      <vertAlign val="superscript"/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165" fontId="0" fillId="0" borderId="0" xfId="0" applyNumberFormat="1" applyProtection="1"/>
    <xf numFmtId="169" fontId="0" fillId="0" borderId="0" xfId="0" applyNumberFormat="1" applyProtection="1"/>
    <xf numFmtId="4" fontId="0" fillId="0" borderId="0" xfId="0" applyNumberFormat="1" applyProtection="1"/>
    <xf numFmtId="3" fontId="0" fillId="0" borderId="0" xfId="0" applyNumberFormat="1" applyProtection="1"/>
    <xf numFmtId="166" fontId="0" fillId="0" borderId="0" xfId="0" applyNumberFormat="1" applyProtection="1"/>
    <xf numFmtId="167" fontId="0" fillId="0" borderId="0" xfId="0" applyNumberFormat="1" applyProtection="1"/>
    <xf numFmtId="2" fontId="0" fillId="0" borderId="0" xfId="0" applyNumberFormat="1" applyProtection="1"/>
    <xf numFmtId="0" fontId="0" fillId="0" borderId="0" xfId="0" applyAlignment="1" applyProtection="1">
      <alignment horizontal="right"/>
    </xf>
    <xf numFmtId="168" fontId="0" fillId="0" borderId="0" xfId="0" applyNumberFormat="1" applyProtection="1"/>
    <xf numFmtId="0" fontId="1" fillId="0" borderId="0" xfId="0" applyFont="1" applyProtection="1"/>
    <xf numFmtId="0" fontId="0" fillId="0" borderId="0" xfId="0" applyAlignment="1" applyProtection="1">
      <alignment horizontal="left"/>
    </xf>
    <xf numFmtId="164" fontId="0" fillId="0" borderId="0" xfId="0" applyNumberFormat="1" applyProtection="1"/>
    <xf numFmtId="0" fontId="6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right"/>
    </xf>
    <xf numFmtId="0" fontId="7" fillId="2" borderId="2" xfId="0" applyFont="1" applyFill="1" applyBorder="1" applyAlignment="1" applyProtection="1">
      <alignment horizontal="right"/>
    </xf>
    <xf numFmtId="0" fontId="7" fillId="2" borderId="3" xfId="0" applyFont="1" applyFill="1" applyBorder="1" applyAlignment="1" applyProtection="1">
      <alignment horizontal="right"/>
    </xf>
    <xf numFmtId="0" fontId="7" fillId="2" borderId="1" xfId="0" applyFont="1" applyFill="1" applyBorder="1" applyProtection="1"/>
    <xf numFmtId="0" fontId="9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/>
    </xf>
    <xf numFmtId="0" fontId="9" fillId="0" borderId="0" xfId="0" applyFont="1" applyFill="1" applyProtection="1">
      <protection locked="0"/>
    </xf>
    <xf numFmtId="0" fontId="9" fillId="0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25"/>
          <c:y val="0.15073529411764705"/>
          <c:w val="0.79086538461538458"/>
          <c:h val="0.676470588235294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25826115485564305"/>
                  <c:y val="-6.417207040296434E-2"/>
                </c:manualLayout>
              </c:layout>
              <c:numFmt formatCode="0.000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'Exam Scores'!$C$6:$C$15</c:f>
              <c:numCache>
                <c:formatCode>#,##0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14</c:v>
                </c:pt>
                <c:pt idx="7">
                  <c:v>15</c:v>
                </c:pt>
                <c:pt idx="8">
                  <c:v>15</c:v>
                </c:pt>
                <c:pt idx="9">
                  <c:v>19</c:v>
                </c:pt>
              </c:numCache>
            </c:numRef>
          </c:xVal>
          <c:yVal>
            <c:numRef>
              <c:f>'Exam Scores'!$D$6:$D$15</c:f>
              <c:numCache>
                <c:formatCode>#,##0</c:formatCode>
                <c:ptCount val="10"/>
                <c:pt idx="0">
                  <c:v>53</c:v>
                </c:pt>
                <c:pt idx="1">
                  <c:v>74</c:v>
                </c:pt>
                <c:pt idx="2">
                  <c:v>59</c:v>
                </c:pt>
                <c:pt idx="3">
                  <c:v>43</c:v>
                </c:pt>
                <c:pt idx="4">
                  <c:v>56</c:v>
                </c:pt>
                <c:pt idx="5">
                  <c:v>84</c:v>
                </c:pt>
                <c:pt idx="6">
                  <c:v>96</c:v>
                </c:pt>
                <c:pt idx="7">
                  <c:v>69</c:v>
                </c:pt>
                <c:pt idx="8">
                  <c:v>84</c:v>
                </c:pt>
                <c:pt idx="9">
                  <c:v>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19072"/>
        <c:axId val="151620992"/>
      </c:scatterChart>
      <c:valAx>
        <c:axId val="15161907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Study Time (hours)</a:t>
                </a:r>
              </a:p>
            </c:rich>
          </c:tx>
          <c:layout>
            <c:manualLayout>
              <c:xMode val="edge"/>
              <c:yMode val="edge"/>
              <c:x val="0.41826923076923078"/>
              <c:y val="0.892156862745098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20992"/>
        <c:crosses val="autoZero"/>
        <c:crossBetween val="midCat"/>
      </c:valAx>
      <c:valAx>
        <c:axId val="1516209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Exam Score</a:t>
                </a:r>
              </a:p>
            </c:rich>
          </c:tx>
          <c:layout>
            <c:manualLayout>
              <c:xMode val="edge"/>
              <c:yMode val="edge"/>
              <c:x val="3.8461538461538464E-2"/>
              <c:y val="0.305147058823529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19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49798907851441"/>
          <c:y val="9.1911764705882359E-2"/>
          <c:w val="0.75845589536131719"/>
          <c:h val="0.676470588235294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1555452137771584"/>
                  <c:y val="7.3317508105604431E-2"/>
                </c:manualLayout>
              </c:layout>
              <c:numFmt formatCode="0.000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Taxes!$C$7:$C$16</c:f>
              <c:numCache>
                <c:formatCode>#,##0.0</c:formatCode>
                <c:ptCount val="10"/>
                <c:pt idx="0">
                  <c:v>5085.3999999999996</c:v>
                </c:pt>
                <c:pt idx="1">
                  <c:v>5390.4</c:v>
                </c:pt>
                <c:pt idx="2">
                  <c:v>5610</c:v>
                </c:pt>
                <c:pt idx="3">
                  <c:v>5888</c:v>
                </c:pt>
                <c:pt idx="4">
                  <c:v>6200.9</c:v>
                </c:pt>
                <c:pt idx="5">
                  <c:v>6547.4</c:v>
                </c:pt>
                <c:pt idx="6">
                  <c:v>6937</c:v>
                </c:pt>
                <c:pt idx="7">
                  <c:v>7426</c:v>
                </c:pt>
                <c:pt idx="8">
                  <c:v>7777.3</c:v>
                </c:pt>
                <c:pt idx="9">
                  <c:v>8319.2000000000007</c:v>
                </c:pt>
              </c:numCache>
            </c:numRef>
          </c:xVal>
          <c:yVal>
            <c:numRef>
              <c:f>Taxes!$D$7:$D$16</c:f>
              <c:numCache>
                <c:formatCode>0.0</c:formatCode>
                <c:ptCount val="10"/>
                <c:pt idx="0">
                  <c:v>610.5</c:v>
                </c:pt>
                <c:pt idx="1">
                  <c:v>635.79999999999995</c:v>
                </c:pt>
                <c:pt idx="2">
                  <c:v>674.6</c:v>
                </c:pt>
                <c:pt idx="3">
                  <c:v>722.6</c:v>
                </c:pt>
                <c:pt idx="4">
                  <c:v>778.3</c:v>
                </c:pt>
                <c:pt idx="5">
                  <c:v>869.7</c:v>
                </c:pt>
                <c:pt idx="6">
                  <c:v>968.8</c:v>
                </c:pt>
                <c:pt idx="7">
                  <c:v>1070.4000000000001</c:v>
                </c:pt>
                <c:pt idx="8">
                  <c:v>1159.2</c:v>
                </c:pt>
                <c:pt idx="9">
                  <c:v>1288.2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84096"/>
        <c:axId val="152850816"/>
      </c:scatterChart>
      <c:valAx>
        <c:axId val="152484096"/>
        <c:scaling>
          <c:orientation val="minMax"/>
          <c:min val="4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Personal Income (billions)</a:t>
                </a:r>
              </a:p>
            </c:rich>
          </c:tx>
          <c:layout>
            <c:manualLayout>
              <c:xMode val="edge"/>
              <c:yMode val="edge"/>
              <c:x val="0.37198143710297082"/>
              <c:y val="0.867647058823529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850816"/>
        <c:crosses val="autoZero"/>
        <c:crossBetween val="midCat"/>
      </c:valAx>
      <c:valAx>
        <c:axId val="152850816"/>
        <c:scaling>
          <c:orientation val="minMax"/>
          <c:min val="4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Personal Taxes (billions)</a:t>
                </a:r>
              </a:p>
            </c:rich>
          </c:tx>
          <c:layout>
            <c:manualLayout>
              <c:xMode val="edge"/>
              <c:yMode val="edge"/>
              <c:x val="1.932367149758454E-2"/>
              <c:y val="0.172794117647058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840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18</xdr:row>
      <xdr:rowOff>0</xdr:rowOff>
    </xdr:from>
    <xdr:to>
      <xdr:col>12</xdr:col>
      <xdr:colOff>914400</xdr:colOff>
      <xdr:row>33</xdr:row>
      <xdr:rowOff>85725</xdr:rowOff>
    </xdr:to>
    <xdr:graphicFrame macro="">
      <xdr:nvGraphicFramePr>
        <xdr:cNvPr id="41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66675</xdr:colOff>
      <xdr:row>20</xdr:row>
      <xdr:rowOff>95250</xdr:rowOff>
    </xdr:from>
    <xdr:to>
      <xdr:col>3</xdr:col>
      <xdr:colOff>657225</xdr:colOff>
      <xdr:row>24</xdr:row>
      <xdr:rowOff>66675</xdr:rowOff>
    </xdr:to>
    <xdr:pic>
      <xdr:nvPicPr>
        <xdr:cNvPr id="4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448050"/>
          <a:ext cx="17621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219075</xdr:colOff>
      <xdr:row>26</xdr:row>
      <xdr:rowOff>133350</xdr:rowOff>
    </xdr:from>
    <xdr:to>
      <xdr:col>3</xdr:col>
      <xdr:colOff>657225</xdr:colOff>
      <xdr:row>31</xdr:row>
      <xdr:rowOff>19050</xdr:rowOff>
    </xdr:to>
    <xdr:pic>
      <xdr:nvPicPr>
        <xdr:cNvPr id="410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533900"/>
          <a:ext cx="19431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161925</xdr:colOff>
      <xdr:row>0</xdr:row>
      <xdr:rowOff>57150</xdr:rowOff>
    </xdr:from>
    <xdr:to>
      <xdr:col>8</xdr:col>
      <xdr:colOff>638175</xdr:colOff>
      <xdr:row>2</xdr:row>
      <xdr:rowOff>19050</xdr:rowOff>
    </xdr:to>
    <xdr:sp macro="" textlink="">
      <xdr:nvSpPr>
        <xdr:cNvPr id="4102" name="AutoShape 6"/>
        <xdr:cNvSpPr>
          <a:spLocks noChangeArrowheads="1"/>
        </xdr:cNvSpPr>
      </xdr:nvSpPr>
      <xdr:spPr bwMode="auto">
        <a:xfrm>
          <a:off x="4752975" y="57150"/>
          <a:ext cx="1228725" cy="342900"/>
        </a:xfrm>
        <a:prstGeom prst="wedgeRectCallout">
          <a:avLst>
            <a:gd name="adj1" fmla="val -67056"/>
            <a:gd name="adj2" fmla="val 150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Slope and intercept from Excel graph</a:t>
          </a:r>
        </a:p>
      </xdr:txBody>
    </xdr:sp>
    <xdr:clientData/>
  </xdr:twoCellAnchor>
  <xdr:twoCellAnchor editAs="oneCell">
    <xdr:from>
      <xdr:col>5</xdr:col>
      <xdr:colOff>161925</xdr:colOff>
      <xdr:row>22</xdr:row>
      <xdr:rowOff>133350</xdr:rowOff>
    </xdr:from>
    <xdr:to>
      <xdr:col>7</xdr:col>
      <xdr:colOff>618874</xdr:colOff>
      <xdr:row>32</xdr:row>
      <xdr:rowOff>66481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38862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19</xdr:row>
      <xdr:rowOff>9525</xdr:rowOff>
    </xdr:from>
    <xdr:to>
      <xdr:col>12</xdr:col>
      <xdr:colOff>504825</xdr:colOff>
      <xdr:row>34</xdr:row>
      <xdr:rowOff>95250</xdr:rowOff>
    </xdr:to>
    <xdr:graphicFrame macro="">
      <xdr:nvGraphicFramePr>
        <xdr:cNvPr id="20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257175</xdr:colOff>
      <xdr:row>21</xdr:row>
      <xdr:rowOff>95250</xdr:rowOff>
    </xdr:from>
    <xdr:to>
      <xdr:col>4</xdr:col>
      <xdr:colOff>247650</xdr:colOff>
      <xdr:row>25</xdr:row>
      <xdr:rowOff>66675</xdr:rowOff>
    </xdr:to>
    <xdr:pic>
      <xdr:nvPicPr>
        <xdr:cNvPr id="2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486150"/>
          <a:ext cx="17621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27</xdr:row>
      <xdr:rowOff>38100</xdr:rowOff>
    </xdr:from>
    <xdr:to>
      <xdr:col>4</xdr:col>
      <xdr:colOff>247650</xdr:colOff>
      <xdr:row>31</xdr:row>
      <xdr:rowOff>85725</xdr:rowOff>
    </xdr:to>
    <xdr:pic>
      <xdr:nvPicPr>
        <xdr:cNvPr id="205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438650"/>
          <a:ext cx="19431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676275</xdr:colOff>
      <xdr:row>2</xdr:row>
      <xdr:rowOff>28575</xdr:rowOff>
    </xdr:to>
    <xdr:sp macro="" textlink="">
      <xdr:nvSpPr>
        <xdr:cNvPr id="2052" name="AutoShape 4"/>
        <xdr:cNvSpPr>
          <a:spLocks noChangeArrowheads="1"/>
        </xdr:cNvSpPr>
      </xdr:nvSpPr>
      <xdr:spPr bwMode="auto">
        <a:xfrm>
          <a:off x="4629150" y="66675"/>
          <a:ext cx="1228725" cy="342900"/>
        </a:xfrm>
        <a:prstGeom prst="wedgeRectCallout">
          <a:avLst>
            <a:gd name="adj1" fmla="val -67829"/>
            <a:gd name="adj2" fmla="val 11944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Slope and intercept from Excel graph</a:t>
          </a:r>
        </a:p>
      </xdr:txBody>
    </xdr:sp>
    <xdr:clientData/>
  </xdr:twoCellAnchor>
  <xdr:twoCellAnchor editAs="oneCell">
    <xdr:from>
      <xdr:col>5</xdr:col>
      <xdr:colOff>57150</xdr:colOff>
      <xdr:row>23</xdr:row>
      <xdr:rowOff>104775</xdr:rowOff>
    </xdr:from>
    <xdr:to>
      <xdr:col>7</xdr:col>
      <xdr:colOff>361699</xdr:colOff>
      <xdr:row>33</xdr:row>
      <xdr:rowOff>37906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81300" y="38576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6"/>
  <sheetViews>
    <sheetView showGridLines="0" tabSelected="1" workbookViewId="0"/>
  </sheetViews>
  <sheetFormatPr defaultRowHeight="12.75" x14ac:dyDescent="0.2"/>
  <cols>
    <col min="1" max="1" width="5" style="2" customWidth="1"/>
    <col min="2" max="2" width="8.5703125" style="2" customWidth="1"/>
    <col min="3" max="3" width="9" style="2" customWidth="1"/>
    <col min="4" max="4" width="11.85546875" style="2" customWidth="1"/>
    <col min="5" max="5" width="10.5703125" style="2" customWidth="1"/>
    <col min="6" max="6" width="12" style="2" customWidth="1"/>
    <col min="7" max="8" width="11.28515625" style="2" customWidth="1"/>
    <col min="9" max="9" width="12.28515625" style="2" customWidth="1"/>
    <col min="10" max="10" width="13.28515625" style="2" customWidth="1"/>
    <col min="11" max="11" width="13.7109375" style="2" customWidth="1"/>
    <col min="12" max="12" width="12.85546875" style="2" customWidth="1"/>
    <col min="13" max="13" width="15" style="2" customWidth="1"/>
    <col min="14" max="16384" width="9.140625" style="2"/>
  </cols>
  <sheetData>
    <row r="1" spans="2:13" ht="15" x14ac:dyDescent="0.2">
      <c r="B1" s="18" t="s">
        <v>40</v>
      </c>
    </row>
    <row r="2" spans="2:13" ht="15" x14ac:dyDescent="0.2">
      <c r="B2" s="18" t="s">
        <v>38</v>
      </c>
    </row>
    <row r="4" spans="2:13" ht="15.75" x14ac:dyDescent="0.3">
      <c r="B4" s="23"/>
      <c r="C4" s="24" t="s">
        <v>34</v>
      </c>
      <c r="D4" s="24" t="s">
        <v>35</v>
      </c>
      <c r="E4" s="24"/>
      <c r="F4" s="24"/>
      <c r="G4" s="24" t="s">
        <v>18</v>
      </c>
      <c r="H4" s="24" t="s">
        <v>22</v>
      </c>
      <c r="I4" s="24"/>
      <c r="J4" s="25" t="s">
        <v>41</v>
      </c>
      <c r="K4" s="25"/>
      <c r="L4" s="25" t="s">
        <v>30</v>
      </c>
      <c r="M4" s="25"/>
    </row>
    <row r="5" spans="2:13" ht="14.25" x14ac:dyDescent="0.2">
      <c r="B5" s="22" t="s">
        <v>0</v>
      </c>
      <c r="C5" s="20" t="s">
        <v>17</v>
      </c>
      <c r="D5" s="20" t="s">
        <v>16</v>
      </c>
      <c r="E5" s="20" t="s">
        <v>19</v>
      </c>
      <c r="F5" s="20" t="s">
        <v>39</v>
      </c>
      <c r="G5" s="20" t="s">
        <v>21</v>
      </c>
      <c r="H5" s="20" t="s">
        <v>20</v>
      </c>
      <c r="I5" s="20" t="s">
        <v>23</v>
      </c>
      <c r="J5" s="20" t="s">
        <v>26</v>
      </c>
      <c r="K5" s="20" t="s">
        <v>25</v>
      </c>
      <c r="L5" s="20" t="s">
        <v>26</v>
      </c>
      <c r="M5" s="21" t="s">
        <v>25</v>
      </c>
    </row>
    <row r="6" spans="2:13" x14ac:dyDescent="0.2">
      <c r="B6" s="16" t="s">
        <v>1</v>
      </c>
      <c r="C6" s="9">
        <v>1</v>
      </c>
      <c r="D6" s="9">
        <v>53</v>
      </c>
      <c r="E6" s="6">
        <f t="shared" ref="E6:E15" si="0">C6-C$18</f>
        <v>-9.5</v>
      </c>
      <c r="F6" s="8">
        <f t="shared" ref="F6:F15" si="1">E6^2</f>
        <v>90.25</v>
      </c>
      <c r="G6" s="10">
        <f xml:space="preserve"> 1.964083*C6 + 49.477127</f>
        <v>51.441210000000005</v>
      </c>
      <c r="H6" s="10">
        <f t="shared" ref="H6:H15" si="2">D6-G6</f>
        <v>1.5587899999999948</v>
      </c>
      <c r="I6" s="11">
        <f t="shared" ref="I6:I15" si="3">H6^2</f>
        <v>2.4298262640999839</v>
      </c>
      <c r="J6" s="12">
        <f t="shared" ref="J6:J15" si="4">G6-TINV(0.05,8)*G$20*SQRT(1/10+(C6-C$18)^2/F$17)</f>
        <v>29.993146907200718</v>
      </c>
      <c r="K6" s="12">
        <f t="shared" ref="K6:K15" si="5">G6+TINV(0.05,8)*G$20*SQRT(1/10+(C6-C$18)^2/F$17)</f>
        <v>72.8892730927993</v>
      </c>
      <c r="L6" s="12">
        <f t="shared" ref="L6:L15" si="6">G6-TINV(0.05,8)*G$20*SQRT(1+1/10+(C6-C$18)^2/F$17)</f>
        <v>12.677164337364154</v>
      </c>
      <c r="M6" s="12">
        <f t="shared" ref="M6:M15" si="7">G6+TINV(0.05,8)*G$20*SQRT(1+1/10+(C6-C$18)^2/F$17)</f>
        <v>90.205255662635864</v>
      </c>
    </row>
    <row r="7" spans="2:13" x14ac:dyDescent="0.2">
      <c r="B7" s="16" t="s">
        <v>2</v>
      </c>
      <c r="C7" s="9">
        <v>5</v>
      </c>
      <c r="D7" s="9">
        <v>74</v>
      </c>
      <c r="E7" s="6">
        <f t="shared" si="0"/>
        <v>-5.5</v>
      </c>
      <c r="F7" s="8">
        <f t="shared" si="1"/>
        <v>30.25</v>
      </c>
      <c r="G7" s="10">
        <f t="shared" ref="G7:G15" si="8" xml:space="preserve"> 1.964083*C7 + 49.477127</f>
        <v>59.297542000000007</v>
      </c>
      <c r="H7" s="10">
        <f t="shared" si="2"/>
        <v>14.702457999999993</v>
      </c>
      <c r="I7" s="11">
        <f t="shared" si="3"/>
        <v>216.16227124176379</v>
      </c>
      <c r="J7" s="12">
        <f t="shared" si="4"/>
        <v>44.347439166418788</v>
      </c>
      <c r="K7" s="12">
        <f t="shared" si="5"/>
        <v>74.247644833581234</v>
      </c>
      <c r="L7" s="12">
        <f t="shared" si="6"/>
        <v>23.714717485399262</v>
      </c>
      <c r="M7" s="12">
        <f t="shared" si="7"/>
        <v>94.880366514600752</v>
      </c>
    </row>
    <row r="8" spans="2:13" x14ac:dyDescent="0.2">
      <c r="B8" s="16" t="s">
        <v>3</v>
      </c>
      <c r="C8" s="9">
        <v>7</v>
      </c>
      <c r="D8" s="9">
        <v>59</v>
      </c>
      <c r="E8" s="6">
        <f t="shared" si="0"/>
        <v>-3.5</v>
      </c>
      <c r="F8" s="8">
        <f t="shared" si="1"/>
        <v>12.25</v>
      </c>
      <c r="G8" s="10">
        <f t="shared" si="8"/>
        <v>63.225708000000004</v>
      </c>
      <c r="H8" s="10">
        <f t="shared" si="2"/>
        <v>-4.2257080000000045</v>
      </c>
      <c r="I8" s="11">
        <f t="shared" si="3"/>
        <v>17.856608101264037</v>
      </c>
      <c r="J8" s="12">
        <f t="shared" si="4"/>
        <v>50.87453704234423</v>
      </c>
      <c r="K8" s="12">
        <f t="shared" si="5"/>
        <v>75.576878957655779</v>
      </c>
      <c r="L8" s="12">
        <f t="shared" si="6"/>
        <v>28.654285557070963</v>
      </c>
      <c r="M8" s="12">
        <f t="shared" si="7"/>
        <v>97.797130442929046</v>
      </c>
    </row>
    <row r="9" spans="2:13" x14ac:dyDescent="0.2">
      <c r="B9" s="16" t="s">
        <v>4</v>
      </c>
      <c r="C9" s="9">
        <v>8</v>
      </c>
      <c r="D9" s="9">
        <v>43</v>
      </c>
      <c r="E9" s="6">
        <f t="shared" si="0"/>
        <v>-2.5</v>
      </c>
      <c r="F9" s="8">
        <f t="shared" si="1"/>
        <v>6.25</v>
      </c>
      <c r="G9" s="10">
        <f t="shared" si="8"/>
        <v>65.189791</v>
      </c>
      <c r="H9" s="10">
        <f t="shared" si="2"/>
        <v>-22.189791</v>
      </c>
      <c r="I9" s="11">
        <f t="shared" si="3"/>
        <v>492.38682462368098</v>
      </c>
      <c r="J9" s="12">
        <f t="shared" si="4"/>
        <v>53.836375634770249</v>
      </c>
      <c r="K9" s="12">
        <f t="shared" si="5"/>
        <v>76.54320636522975</v>
      </c>
      <c r="L9" s="12">
        <f t="shared" si="6"/>
        <v>30.962143313405278</v>
      </c>
      <c r="M9" s="12">
        <f t="shared" si="7"/>
        <v>99.417438686594721</v>
      </c>
    </row>
    <row r="10" spans="2:13" x14ac:dyDescent="0.2">
      <c r="B10" s="16" t="s">
        <v>5</v>
      </c>
      <c r="C10" s="9">
        <v>10</v>
      </c>
      <c r="D10" s="9">
        <v>56</v>
      </c>
      <c r="E10" s="6">
        <f t="shared" si="0"/>
        <v>-0.5</v>
      </c>
      <c r="F10" s="8">
        <f t="shared" si="1"/>
        <v>0.25</v>
      </c>
      <c r="G10" s="10">
        <f t="shared" si="8"/>
        <v>69.117957000000004</v>
      </c>
      <c r="H10" s="10">
        <f t="shared" si="2"/>
        <v>-13.117957000000004</v>
      </c>
      <c r="I10" s="11">
        <f t="shared" si="3"/>
        <v>172.08079585384911</v>
      </c>
      <c r="J10" s="12">
        <f t="shared" si="4"/>
        <v>58.858880195256297</v>
      </c>
      <c r="K10" s="12">
        <f t="shared" si="5"/>
        <v>79.377033804743718</v>
      </c>
      <c r="L10" s="12">
        <f t="shared" si="6"/>
        <v>35.237572076155821</v>
      </c>
      <c r="M10" s="12">
        <f t="shared" si="7"/>
        <v>102.99834192384418</v>
      </c>
    </row>
    <row r="11" spans="2:13" x14ac:dyDescent="0.2">
      <c r="B11" s="16" t="s">
        <v>6</v>
      </c>
      <c r="C11" s="9">
        <v>11</v>
      </c>
      <c r="D11" s="9">
        <v>84</v>
      </c>
      <c r="E11" s="6">
        <f t="shared" si="0"/>
        <v>0.5</v>
      </c>
      <c r="F11" s="8">
        <f t="shared" si="1"/>
        <v>0.25</v>
      </c>
      <c r="G11" s="10">
        <f t="shared" si="8"/>
        <v>71.082040000000006</v>
      </c>
      <c r="H11" s="10">
        <f t="shared" si="2"/>
        <v>12.917959999999994</v>
      </c>
      <c r="I11" s="11">
        <f t="shared" si="3"/>
        <v>166.87369056159983</v>
      </c>
      <c r="J11" s="12">
        <f t="shared" si="4"/>
        <v>60.8229631952563</v>
      </c>
      <c r="K11" s="12">
        <f t="shared" si="5"/>
        <v>81.341116804743706</v>
      </c>
      <c r="L11" s="12">
        <f t="shared" si="6"/>
        <v>37.201655076155824</v>
      </c>
      <c r="M11" s="12">
        <f t="shared" si="7"/>
        <v>104.9624249238442</v>
      </c>
    </row>
    <row r="12" spans="2:13" x14ac:dyDescent="0.2">
      <c r="B12" s="16" t="s">
        <v>7</v>
      </c>
      <c r="C12" s="9">
        <v>14</v>
      </c>
      <c r="D12" s="9">
        <v>96</v>
      </c>
      <c r="E12" s="6">
        <f t="shared" si="0"/>
        <v>3.5</v>
      </c>
      <c r="F12" s="8">
        <f t="shared" si="1"/>
        <v>12.25</v>
      </c>
      <c r="G12" s="10">
        <f t="shared" si="8"/>
        <v>76.974288999999999</v>
      </c>
      <c r="H12" s="10">
        <f t="shared" si="2"/>
        <v>19.025711000000001</v>
      </c>
      <c r="I12" s="11">
        <f t="shared" si="3"/>
        <v>361.97767905552104</v>
      </c>
      <c r="J12" s="12">
        <f t="shared" si="4"/>
        <v>64.623118042344217</v>
      </c>
      <c r="K12" s="12">
        <f t="shared" si="5"/>
        <v>89.325459957655781</v>
      </c>
      <c r="L12" s="12">
        <f t="shared" si="6"/>
        <v>42.402866557070958</v>
      </c>
      <c r="M12" s="12">
        <f t="shared" si="7"/>
        <v>111.54571144292905</v>
      </c>
    </row>
    <row r="13" spans="2:13" x14ac:dyDescent="0.2">
      <c r="B13" s="16" t="s">
        <v>8</v>
      </c>
      <c r="C13" s="9">
        <v>15</v>
      </c>
      <c r="D13" s="9">
        <v>69</v>
      </c>
      <c r="E13" s="6">
        <f t="shared" si="0"/>
        <v>4.5</v>
      </c>
      <c r="F13" s="8">
        <f t="shared" si="1"/>
        <v>20.25</v>
      </c>
      <c r="G13" s="10">
        <f t="shared" si="8"/>
        <v>78.938372000000001</v>
      </c>
      <c r="H13" s="10">
        <f t="shared" si="2"/>
        <v>-9.9383720000000011</v>
      </c>
      <c r="I13" s="11">
        <f t="shared" si="3"/>
        <v>98.771238010384025</v>
      </c>
      <c r="J13" s="12">
        <f t="shared" si="4"/>
        <v>65.370520212841058</v>
      </c>
      <c r="K13" s="12">
        <f t="shared" si="5"/>
        <v>92.506223787158945</v>
      </c>
      <c r="L13" s="12">
        <f t="shared" si="6"/>
        <v>43.913831634414471</v>
      </c>
      <c r="M13" s="12">
        <f t="shared" si="7"/>
        <v>113.96291236558554</v>
      </c>
    </row>
    <row r="14" spans="2:13" x14ac:dyDescent="0.2">
      <c r="B14" s="16" t="s">
        <v>9</v>
      </c>
      <c r="C14" s="9">
        <v>15</v>
      </c>
      <c r="D14" s="9">
        <v>84</v>
      </c>
      <c r="E14" s="6">
        <f t="shared" si="0"/>
        <v>4.5</v>
      </c>
      <c r="F14" s="8">
        <f t="shared" si="1"/>
        <v>20.25</v>
      </c>
      <c r="G14" s="10">
        <f t="shared" si="8"/>
        <v>78.938372000000001</v>
      </c>
      <c r="H14" s="10">
        <f t="shared" si="2"/>
        <v>5.0616279999999989</v>
      </c>
      <c r="I14" s="11">
        <f t="shared" si="3"/>
        <v>25.620078010383988</v>
      </c>
      <c r="J14" s="12">
        <f t="shared" si="4"/>
        <v>65.370520212841058</v>
      </c>
      <c r="K14" s="12">
        <f t="shared" si="5"/>
        <v>92.506223787158945</v>
      </c>
      <c r="L14" s="12">
        <f t="shared" si="6"/>
        <v>43.913831634414471</v>
      </c>
      <c r="M14" s="12">
        <f t="shared" si="7"/>
        <v>113.96291236558554</v>
      </c>
    </row>
    <row r="15" spans="2:13" x14ac:dyDescent="0.2">
      <c r="B15" s="16" t="s">
        <v>10</v>
      </c>
      <c r="C15" s="9">
        <v>19</v>
      </c>
      <c r="D15" s="9">
        <v>83</v>
      </c>
      <c r="E15" s="6">
        <f t="shared" si="0"/>
        <v>8.5</v>
      </c>
      <c r="F15" s="8">
        <f t="shared" si="1"/>
        <v>72.25</v>
      </c>
      <c r="G15" s="10">
        <f t="shared" si="8"/>
        <v>86.794703999999996</v>
      </c>
      <c r="H15" s="10">
        <f t="shared" si="2"/>
        <v>-3.7947039999999959</v>
      </c>
      <c r="I15" s="11">
        <f t="shared" si="3"/>
        <v>14.399778447615969</v>
      </c>
      <c r="J15" s="12">
        <f t="shared" si="4"/>
        <v>67.069966746406848</v>
      </c>
      <c r="K15" s="12">
        <f t="shared" si="5"/>
        <v>106.51944125359314</v>
      </c>
      <c r="L15" s="12">
        <f t="shared" si="6"/>
        <v>48.956930738013462</v>
      </c>
      <c r="M15" s="12">
        <f t="shared" si="7"/>
        <v>124.63247726198654</v>
      </c>
    </row>
    <row r="16" spans="2:13" x14ac:dyDescent="0.2">
      <c r="B16" s="5"/>
      <c r="C16" s="9"/>
      <c r="D16" s="9"/>
      <c r="E16" s="6"/>
      <c r="F16" s="8"/>
      <c r="G16" s="5"/>
      <c r="H16" s="5"/>
      <c r="I16" s="5"/>
    </row>
    <row r="17" spans="2:9" x14ac:dyDescent="0.2">
      <c r="B17" s="13" t="s">
        <v>11</v>
      </c>
      <c r="C17" s="9">
        <f t="shared" ref="C17:I17" si="9">SUM(C6:C15)</f>
        <v>105</v>
      </c>
      <c r="D17" s="9">
        <f t="shared" si="9"/>
        <v>701</v>
      </c>
      <c r="E17" s="6">
        <f t="shared" si="9"/>
        <v>0</v>
      </c>
      <c r="F17" s="8">
        <f t="shared" si="9"/>
        <v>264.5</v>
      </c>
      <c r="G17" s="17">
        <f t="shared" si="9"/>
        <v>700.99998499999992</v>
      </c>
      <c r="H17" s="6">
        <f t="shared" si="9"/>
        <v>1.4999999976339495E-5</v>
      </c>
      <c r="I17" s="14">
        <f t="shared" si="9"/>
        <v>1568.5587901701629</v>
      </c>
    </row>
    <row r="18" spans="2:9" x14ac:dyDescent="0.2">
      <c r="B18" s="13" t="s">
        <v>12</v>
      </c>
      <c r="C18" s="9">
        <f>AVERAGE(C6:C15)</f>
        <v>10.5</v>
      </c>
      <c r="D18" s="9">
        <f>AVERAGE(D6:D15)</f>
        <v>70.099999999999994</v>
      </c>
      <c r="E18" s="5"/>
      <c r="F18" s="13"/>
      <c r="G18" s="5"/>
      <c r="H18" s="5"/>
      <c r="I18" s="5"/>
    </row>
    <row r="19" spans="2:9" x14ac:dyDescent="0.2">
      <c r="B19" s="5"/>
      <c r="C19" s="5"/>
      <c r="D19" s="5"/>
      <c r="E19" s="5"/>
      <c r="F19" s="5"/>
      <c r="G19" s="5"/>
      <c r="H19" s="5"/>
      <c r="I19" s="5"/>
    </row>
    <row r="20" spans="2:9" x14ac:dyDescent="0.2">
      <c r="B20" s="4" t="s">
        <v>28</v>
      </c>
      <c r="F20" s="13" t="s">
        <v>24</v>
      </c>
      <c r="G20" s="11">
        <f>SQRT(I17/8)</f>
        <v>14.002494376762677</v>
      </c>
    </row>
    <row r="21" spans="2:9" ht="15.75" x14ac:dyDescent="0.3">
      <c r="B21" s="5"/>
      <c r="C21" s="15"/>
      <c r="D21" s="5"/>
      <c r="E21" s="5"/>
      <c r="F21" s="13" t="s">
        <v>29</v>
      </c>
      <c r="G21" s="11">
        <f>TINV(0.05,8)</f>
        <v>2.3060041352041671</v>
      </c>
    </row>
    <row r="22" spans="2:9" ht="15.75" x14ac:dyDescent="0.3">
      <c r="B22" s="5"/>
      <c r="C22" s="15"/>
      <c r="D22" s="5"/>
      <c r="E22" s="5"/>
      <c r="F22" s="13" t="s">
        <v>36</v>
      </c>
      <c r="G22" s="8">
        <f>F17</f>
        <v>264.5</v>
      </c>
    </row>
    <row r="23" spans="2:9" x14ac:dyDescent="0.2">
      <c r="B23" s="5"/>
      <c r="C23" s="5"/>
      <c r="D23" s="5"/>
      <c r="E23" s="5"/>
      <c r="F23" s="5"/>
      <c r="G23" s="5"/>
      <c r="H23" s="5"/>
      <c r="I23" s="5"/>
    </row>
    <row r="24" spans="2:9" x14ac:dyDescent="0.2">
      <c r="B24" s="5"/>
      <c r="C24" s="5"/>
      <c r="D24" s="5"/>
      <c r="E24" s="5"/>
      <c r="F24" s="5"/>
      <c r="G24" s="5"/>
      <c r="H24" s="5"/>
      <c r="I24" s="5"/>
    </row>
    <row r="26" spans="2:9" x14ac:dyDescent="0.2">
      <c r="B26" s="4" t="s">
        <v>27</v>
      </c>
    </row>
  </sheetData>
  <sheetProtection sheet="1" formatCells="0" formatColumns="0" formatRows="0"/>
  <mergeCells count="2">
    <mergeCell ref="L4:M4"/>
    <mergeCell ref="J4:K4"/>
  </mergeCells>
  <phoneticPr fontId="3" type="noConversion"/>
  <pageMargins left="0.75" right="0.75" top="1" bottom="1" header="0.5" footer="0.5"/>
  <pageSetup scale="84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7"/>
  <sheetViews>
    <sheetView showGridLines="0" workbookViewId="0"/>
  </sheetViews>
  <sheetFormatPr defaultRowHeight="12.75" x14ac:dyDescent="0.2"/>
  <cols>
    <col min="1" max="1" width="3.7109375" style="2" customWidth="1"/>
    <col min="2" max="2" width="6.42578125" style="2" customWidth="1"/>
    <col min="3" max="3" width="9.5703125" style="2" customWidth="1"/>
    <col min="4" max="5" width="10.5703125" style="2" customWidth="1"/>
    <col min="6" max="6" width="14.28515625" style="2" customWidth="1"/>
    <col min="7" max="8" width="11.28515625" style="2" customWidth="1"/>
    <col min="9" max="9" width="12.28515625" style="2" customWidth="1"/>
    <col min="10" max="10" width="13.28515625" style="2" customWidth="1"/>
    <col min="11" max="11" width="13.7109375" style="2" customWidth="1"/>
    <col min="12" max="12" width="12.85546875" style="2" customWidth="1"/>
    <col min="13" max="13" width="15" style="2" customWidth="1"/>
    <col min="14" max="16384" width="9.140625" style="2"/>
  </cols>
  <sheetData>
    <row r="1" spans="2:17" ht="15" x14ac:dyDescent="0.2">
      <c r="B1" s="18" t="s">
        <v>40</v>
      </c>
      <c r="K1" s="15" t="s">
        <v>31</v>
      </c>
    </row>
    <row r="2" spans="2:17" ht="15" x14ac:dyDescent="0.2">
      <c r="B2" s="18" t="s">
        <v>37</v>
      </c>
      <c r="C2" s="1"/>
      <c r="K2" s="15" t="s">
        <v>32</v>
      </c>
    </row>
    <row r="3" spans="2:17" x14ac:dyDescent="0.2">
      <c r="K3" s="5" t="s">
        <v>33</v>
      </c>
    </row>
    <row r="4" spans="2:17" x14ac:dyDescent="0.2">
      <c r="B4" s="26"/>
      <c r="C4" s="26"/>
      <c r="D4" s="26"/>
      <c r="E4" s="26"/>
      <c r="F4" s="26"/>
      <c r="G4" s="26"/>
      <c r="H4" s="26"/>
      <c r="I4" s="26"/>
      <c r="J4" s="26"/>
      <c r="K4" s="27"/>
      <c r="L4" s="26"/>
      <c r="M4" s="26"/>
    </row>
    <row r="5" spans="2:17" ht="15.75" x14ac:dyDescent="0.3">
      <c r="B5" s="23"/>
      <c r="C5" s="24" t="s">
        <v>14</v>
      </c>
      <c r="D5" s="24" t="s">
        <v>15</v>
      </c>
      <c r="E5" s="24"/>
      <c r="F5" s="24"/>
      <c r="G5" s="24" t="s">
        <v>18</v>
      </c>
      <c r="H5" s="24" t="s">
        <v>22</v>
      </c>
      <c r="I5" s="24"/>
      <c r="J5" s="25" t="s">
        <v>41</v>
      </c>
      <c r="K5" s="25"/>
      <c r="L5" s="25" t="s">
        <v>30</v>
      </c>
      <c r="M5" s="25"/>
    </row>
    <row r="6" spans="2:17" ht="14.25" x14ac:dyDescent="0.2">
      <c r="B6" s="19" t="s">
        <v>13</v>
      </c>
      <c r="C6" s="20" t="s">
        <v>17</v>
      </c>
      <c r="D6" s="20" t="s">
        <v>16</v>
      </c>
      <c r="E6" s="20" t="s">
        <v>19</v>
      </c>
      <c r="F6" s="20" t="s">
        <v>39</v>
      </c>
      <c r="G6" s="20" t="s">
        <v>21</v>
      </c>
      <c r="H6" s="20" t="s">
        <v>20</v>
      </c>
      <c r="I6" s="20" t="s">
        <v>23</v>
      </c>
      <c r="J6" s="20" t="s">
        <v>26</v>
      </c>
      <c r="K6" s="20" t="s">
        <v>25</v>
      </c>
      <c r="L6" s="20" t="s">
        <v>26</v>
      </c>
      <c r="M6" s="21" t="s">
        <v>25</v>
      </c>
    </row>
    <row r="7" spans="2:17" x14ac:dyDescent="0.2">
      <c r="B7" s="5">
        <v>1991</v>
      </c>
      <c r="C7" s="6">
        <v>5085.3999999999996</v>
      </c>
      <c r="D7" s="7">
        <v>610.5</v>
      </c>
      <c r="E7" s="8">
        <f>C7-C$19</f>
        <v>-1432.7600000000011</v>
      </c>
      <c r="F7" s="9">
        <f>E7^2</f>
        <v>2052801.2176000031</v>
      </c>
      <c r="G7" s="10">
        <f xml:space="preserve"> 0.217242*C7 - 538.207495</f>
        <v>566.55497179999986</v>
      </c>
      <c r="H7" s="10">
        <f>D7-G7</f>
        <v>43.945028200000138</v>
      </c>
      <c r="I7" s="11">
        <f>H7^2</f>
        <v>1931.1655034988073</v>
      </c>
      <c r="J7" s="12">
        <f t="shared" ref="J7:J16" si="0">G7-TINV(0.05,8)*G$21*SQRT(1/10+(C7-C$19)^2/F$18)</f>
        <v>538.84173233535466</v>
      </c>
      <c r="K7" s="12">
        <f t="shared" ref="K7:K16" si="1">G7+TINV(0.05,8)*G$21*SQRT(1/10+(C7-C$19)^2/F$18)</f>
        <v>594.26821126464506</v>
      </c>
      <c r="L7" s="12">
        <f t="shared" ref="L7:L16" si="2">G7-TINV(0.05,8)*G$21*SQRT(1+1/10+(C7-C$19)^2/F$18)</f>
        <v>508.56151167701228</v>
      </c>
      <c r="M7" s="12">
        <f t="shared" ref="M7:M16" si="3">G7+TINV(0.05,8)*G$21*SQRT(1+1/10+(C7-C$19)^2/F$18)</f>
        <v>624.54843192298745</v>
      </c>
      <c r="P7" s="5"/>
      <c r="Q7" s="5"/>
    </row>
    <row r="8" spans="2:17" x14ac:dyDescent="0.2">
      <c r="B8" s="5">
        <v>1992</v>
      </c>
      <c r="C8" s="6">
        <v>5390.4</v>
      </c>
      <c r="D8" s="7">
        <v>635.79999999999995</v>
      </c>
      <c r="E8" s="8">
        <f t="shared" ref="E8:E16" si="4">C8-C$19</f>
        <v>-1127.7600000000011</v>
      </c>
      <c r="F8" s="9">
        <f t="shared" ref="F8:F16" si="5">E8^2</f>
        <v>1271842.6176000026</v>
      </c>
      <c r="G8" s="10">
        <f t="shared" ref="G8:G16" si="6" xml:space="preserve"> 0.217242*C8 - 538.207495</f>
        <v>632.8137817999999</v>
      </c>
      <c r="H8" s="10">
        <f t="shared" ref="H8:H16" si="7">D8-G8</f>
        <v>2.986218200000053</v>
      </c>
      <c r="I8" s="11">
        <f t="shared" ref="I8:I16" si="8">H8^2</f>
        <v>8.9174991380115571</v>
      </c>
      <c r="J8" s="12">
        <f t="shared" si="0"/>
        <v>608.8435618293438</v>
      </c>
      <c r="K8" s="12">
        <f t="shared" si="1"/>
        <v>656.784001770656</v>
      </c>
      <c r="L8" s="12">
        <f t="shared" si="2"/>
        <v>576.51290062702515</v>
      </c>
      <c r="M8" s="12">
        <f t="shared" si="3"/>
        <v>689.11466297297466</v>
      </c>
      <c r="P8" s="5"/>
      <c r="Q8" s="5"/>
    </row>
    <row r="9" spans="2:17" x14ac:dyDescent="0.2">
      <c r="B9" s="5">
        <v>1993</v>
      </c>
      <c r="C9" s="6">
        <v>5610</v>
      </c>
      <c r="D9" s="7">
        <v>674.6</v>
      </c>
      <c r="E9" s="8">
        <f t="shared" si="4"/>
        <v>-908.16000000000076</v>
      </c>
      <c r="F9" s="9">
        <f t="shared" si="5"/>
        <v>824754.58560000139</v>
      </c>
      <c r="G9" s="10">
        <f t="shared" si="6"/>
        <v>680.52012499999989</v>
      </c>
      <c r="H9" s="10">
        <f t="shared" si="7"/>
        <v>-5.9201249999998709</v>
      </c>
      <c r="I9" s="11">
        <f t="shared" si="8"/>
        <v>35.04788001562347</v>
      </c>
      <c r="J9" s="12">
        <f t="shared" si="0"/>
        <v>658.98358093857962</v>
      </c>
      <c r="K9" s="12">
        <f t="shared" si="1"/>
        <v>702.05666906142017</v>
      </c>
      <c r="L9" s="12">
        <f t="shared" si="2"/>
        <v>625.21153158522134</v>
      </c>
      <c r="M9" s="12">
        <f t="shared" si="3"/>
        <v>735.82871841477845</v>
      </c>
      <c r="P9" s="5"/>
      <c r="Q9" s="5"/>
    </row>
    <row r="10" spans="2:17" x14ac:dyDescent="0.2">
      <c r="B10" s="5">
        <v>1994</v>
      </c>
      <c r="C10" s="6">
        <v>5888</v>
      </c>
      <c r="D10" s="7">
        <v>722.6</v>
      </c>
      <c r="E10" s="8">
        <f t="shared" si="4"/>
        <v>-630.16000000000076</v>
      </c>
      <c r="F10" s="9">
        <f t="shared" si="5"/>
        <v>397101.62560000096</v>
      </c>
      <c r="G10" s="10">
        <f t="shared" si="6"/>
        <v>740.91340099999991</v>
      </c>
      <c r="H10" s="10">
        <f t="shared" si="7"/>
        <v>-18.313400999999885</v>
      </c>
      <c r="I10" s="11">
        <f t="shared" si="8"/>
        <v>335.38065618679678</v>
      </c>
      <c r="J10" s="12">
        <f t="shared" si="0"/>
        <v>721.99546506899128</v>
      </c>
      <c r="K10" s="12">
        <f t="shared" si="1"/>
        <v>759.83133693100854</v>
      </c>
      <c r="L10" s="12">
        <f t="shared" si="2"/>
        <v>686.57091232583696</v>
      </c>
      <c r="M10" s="12">
        <f t="shared" si="3"/>
        <v>795.25588967416286</v>
      </c>
    </row>
    <row r="11" spans="2:17" x14ac:dyDescent="0.2">
      <c r="B11" s="5">
        <v>1995</v>
      </c>
      <c r="C11" s="6">
        <v>6200.9</v>
      </c>
      <c r="D11" s="7">
        <v>778.3</v>
      </c>
      <c r="E11" s="8">
        <f t="shared" si="4"/>
        <v>-317.26000000000113</v>
      </c>
      <c r="F11" s="9">
        <f t="shared" si="5"/>
        <v>100653.90760000072</v>
      </c>
      <c r="G11" s="10">
        <f t="shared" si="6"/>
        <v>808.88842279999983</v>
      </c>
      <c r="H11" s="10">
        <f t="shared" si="7"/>
        <v>-30.588422799999876</v>
      </c>
      <c r="I11" s="11">
        <f t="shared" si="8"/>
        <v>935.65160939155226</v>
      </c>
      <c r="J11" s="12">
        <f t="shared" si="0"/>
        <v>792.02263262218025</v>
      </c>
      <c r="K11" s="12">
        <f t="shared" si="1"/>
        <v>825.75421297781941</v>
      </c>
      <c r="L11" s="12">
        <f t="shared" si="2"/>
        <v>755.22584129543543</v>
      </c>
      <c r="M11" s="12">
        <f t="shared" si="3"/>
        <v>862.55100430456423</v>
      </c>
    </row>
    <row r="12" spans="2:17" x14ac:dyDescent="0.2">
      <c r="B12" s="5">
        <v>1996</v>
      </c>
      <c r="C12" s="6">
        <v>6547.4</v>
      </c>
      <c r="D12" s="7">
        <v>869.7</v>
      </c>
      <c r="E12" s="8">
        <f t="shared" si="4"/>
        <v>29.239999999998872</v>
      </c>
      <c r="F12" s="9">
        <f t="shared" si="5"/>
        <v>854.977599999934</v>
      </c>
      <c r="G12" s="10">
        <f t="shared" si="6"/>
        <v>884.16277579999985</v>
      </c>
      <c r="H12" s="10">
        <f t="shared" si="7"/>
        <v>-14.462775799999804</v>
      </c>
      <c r="I12" s="11">
        <f t="shared" si="8"/>
        <v>209.17188384105998</v>
      </c>
      <c r="J12" s="12">
        <f t="shared" si="0"/>
        <v>868.04652421741787</v>
      </c>
      <c r="K12" s="12">
        <f t="shared" si="1"/>
        <v>900.27902738258183</v>
      </c>
      <c r="L12" s="12">
        <f t="shared" si="2"/>
        <v>830.73103111123953</v>
      </c>
      <c r="M12" s="12">
        <f t="shared" si="3"/>
        <v>937.59452048876017</v>
      </c>
    </row>
    <row r="13" spans="2:17" x14ac:dyDescent="0.2">
      <c r="B13" s="5">
        <v>1997</v>
      </c>
      <c r="C13" s="6">
        <v>6937</v>
      </c>
      <c r="D13" s="7">
        <v>968.8</v>
      </c>
      <c r="E13" s="8">
        <f t="shared" si="4"/>
        <v>418.83999999999924</v>
      </c>
      <c r="F13" s="9">
        <f t="shared" si="5"/>
        <v>175426.94559999937</v>
      </c>
      <c r="G13" s="10">
        <f t="shared" si="6"/>
        <v>968.80025899999998</v>
      </c>
      <c r="H13" s="10">
        <f t="shared" si="7"/>
        <v>-2.5900000002820889E-4</v>
      </c>
      <c r="I13" s="11">
        <f t="shared" si="8"/>
        <v>6.7081000014612209E-8</v>
      </c>
      <c r="J13" s="12">
        <f t="shared" si="0"/>
        <v>951.39402455088498</v>
      </c>
      <c r="K13" s="12">
        <f t="shared" si="1"/>
        <v>986.20649344911499</v>
      </c>
      <c r="L13" s="12">
        <f t="shared" si="2"/>
        <v>914.96537464877895</v>
      </c>
      <c r="M13" s="12">
        <f t="shared" si="3"/>
        <v>1022.635143351221</v>
      </c>
    </row>
    <row r="14" spans="2:17" x14ac:dyDescent="0.2">
      <c r="B14" s="5">
        <v>1998</v>
      </c>
      <c r="C14" s="6">
        <v>7426</v>
      </c>
      <c r="D14" s="7">
        <v>1070.4000000000001</v>
      </c>
      <c r="E14" s="8">
        <f t="shared" si="4"/>
        <v>907.83999999999924</v>
      </c>
      <c r="F14" s="9">
        <f t="shared" si="5"/>
        <v>824173.4655999986</v>
      </c>
      <c r="G14" s="10">
        <f t="shared" si="6"/>
        <v>1075.0315970000001</v>
      </c>
      <c r="H14" s="10">
        <f t="shared" si="7"/>
        <v>-4.6315970000000561</v>
      </c>
      <c r="I14" s="11">
        <f t="shared" si="8"/>
        <v>21.45169077040952</v>
      </c>
      <c r="J14" s="12">
        <f t="shared" si="0"/>
        <v>1053.4983951903805</v>
      </c>
      <c r="K14" s="12">
        <f t="shared" si="1"/>
        <v>1096.5647988096198</v>
      </c>
      <c r="L14" s="12">
        <f t="shared" si="2"/>
        <v>1019.7243049347978</v>
      </c>
      <c r="M14" s="12">
        <f t="shared" si="3"/>
        <v>1130.3388890652025</v>
      </c>
    </row>
    <row r="15" spans="2:17" x14ac:dyDescent="0.2">
      <c r="B15" s="5">
        <v>1999</v>
      </c>
      <c r="C15" s="6">
        <v>7777.3</v>
      </c>
      <c r="D15" s="7">
        <v>1159.2</v>
      </c>
      <c r="E15" s="8">
        <f t="shared" si="4"/>
        <v>1259.1399999999994</v>
      </c>
      <c r="F15" s="9">
        <f t="shared" si="5"/>
        <v>1585433.5395999986</v>
      </c>
      <c r="G15" s="10">
        <f t="shared" si="6"/>
        <v>1151.3487116000001</v>
      </c>
      <c r="H15" s="10">
        <f t="shared" si="7"/>
        <v>7.8512883999999303</v>
      </c>
      <c r="I15" s="11">
        <f t="shared" si="8"/>
        <v>61.642729539973466</v>
      </c>
      <c r="J15" s="12">
        <f t="shared" si="0"/>
        <v>1125.8094980111555</v>
      </c>
      <c r="K15" s="12">
        <f t="shared" si="1"/>
        <v>1176.8879251888447</v>
      </c>
      <c r="L15" s="12">
        <f t="shared" si="2"/>
        <v>1094.3621411982958</v>
      </c>
      <c r="M15" s="12">
        <f t="shared" si="3"/>
        <v>1208.3352820017044</v>
      </c>
    </row>
    <row r="16" spans="2:17" x14ac:dyDescent="0.2">
      <c r="B16" s="5">
        <v>2000</v>
      </c>
      <c r="C16" s="6">
        <v>8319.2000000000007</v>
      </c>
      <c r="D16" s="7">
        <v>1288.2</v>
      </c>
      <c r="E16" s="8">
        <f t="shared" si="4"/>
        <v>1801.04</v>
      </c>
      <c r="F16" s="9">
        <f t="shared" si="5"/>
        <v>3243745.0815999997</v>
      </c>
      <c r="G16" s="10">
        <f t="shared" si="6"/>
        <v>1269.0721514000002</v>
      </c>
      <c r="H16" s="10">
        <f t="shared" si="7"/>
        <v>19.127848599999879</v>
      </c>
      <c r="I16" s="11">
        <f t="shared" si="8"/>
        <v>365.87459206451734</v>
      </c>
      <c r="J16" s="12">
        <f t="shared" si="0"/>
        <v>1236.4679525637366</v>
      </c>
      <c r="K16" s="12">
        <f t="shared" si="1"/>
        <v>1301.6763502362637</v>
      </c>
      <c r="L16" s="12">
        <f t="shared" si="2"/>
        <v>1208.5886697114729</v>
      </c>
      <c r="M16" s="12">
        <f t="shared" si="3"/>
        <v>1329.5556330885274</v>
      </c>
    </row>
    <row r="17" spans="2:9" x14ac:dyDescent="0.2">
      <c r="F17" s="3"/>
    </row>
    <row r="18" spans="2:9" x14ac:dyDescent="0.2">
      <c r="B18" s="13" t="s">
        <v>11</v>
      </c>
      <c r="C18" s="6">
        <f t="shared" ref="C18:I18" si="9">SUM(C7:C16)</f>
        <v>65181.600000000006</v>
      </c>
      <c r="D18" s="6">
        <f t="shared" si="9"/>
        <v>8778.1</v>
      </c>
      <c r="E18" s="6">
        <f t="shared" si="9"/>
        <v>-8.1854523159563541E-12</v>
      </c>
      <c r="F18" s="9">
        <f t="shared" si="9"/>
        <v>10476787.964000005</v>
      </c>
      <c r="G18" s="6">
        <f t="shared" si="9"/>
        <v>8778.1061971999989</v>
      </c>
      <c r="H18" s="6">
        <f t="shared" si="9"/>
        <v>-6.1971999995193983E-3</v>
      </c>
      <c r="I18" s="14">
        <f t="shared" si="9"/>
        <v>3904.3040445138327</v>
      </c>
    </row>
    <row r="19" spans="2:9" x14ac:dyDescent="0.2">
      <c r="B19" s="13" t="s">
        <v>12</v>
      </c>
      <c r="C19" s="8">
        <f>AVERAGE(C7:C16)</f>
        <v>6518.1600000000008</v>
      </c>
      <c r="D19" s="8">
        <f>AVERAGE(D7:D16)</f>
        <v>877.81000000000006</v>
      </c>
      <c r="E19" s="5"/>
      <c r="F19" s="5"/>
      <c r="G19" s="5"/>
      <c r="H19" s="5"/>
      <c r="I19" s="5"/>
    </row>
    <row r="20" spans="2:9" x14ac:dyDescent="0.2">
      <c r="B20" s="5"/>
      <c r="C20" s="5"/>
      <c r="D20" s="5"/>
      <c r="E20" s="5"/>
      <c r="F20" s="5"/>
      <c r="G20" s="5"/>
    </row>
    <row r="21" spans="2:9" x14ac:dyDescent="0.2">
      <c r="B21" s="4" t="s">
        <v>28</v>
      </c>
      <c r="C21" s="5"/>
      <c r="D21" s="5"/>
      <c r="E21" s="5"/>
      <c r="F21" s="13" t="s">
        <v>24</v>
      </c>
      <c r="G21" s="11">
        <f>SQRT(I18/8)</f>
        <v>22.091582233154533</v>
      </c>
    </row>
    <row r="22" spans="2:9" ht="15.75" x14ac:dyDescent="0.3">
      <c r="B22" s="5"/>
      <c r="F22" s="13" t="s">
        <v>29</v>
      </c>
      <c r="G22" s="11">
        <f>TINV(0.05,8)</f>
        <v>2.3060041352041671</v>
      </c>
    </row>
    <row r="23" spans="2:9" ht="15.75" x14ac:dyDescent="0.3">
      <c r="B23" s="5"/>
      <c r="F23" s="13" t="s">
        <v>36</v>
      </c>
      <c r="G23" s="9">
        <f>F18</f>
        <v>10476787.964000005</v>
      </c>
      <c r="H23" s="5"/>
      <c r="I23" s="5"/>
    </row>
    <row r="24" spans="2:9" x14ac:dyDescent="0.2">
      <c r="B24" s="5"/>
      <c r="F24" s="5"/>
      <c r="G24" s="5"/>
      <c r="H24" s="5"/>
      <c r="I24" s="5"/>
    </row>
    <row r="27" spans="2:9" x14ac:dyDescent="0.2">
      <c r="B27" s="4" t="s">
        <v>27</v>
      </c>
    </row>
  </sheetData>
  <sheetProtection sheet="1" formatCells="0" formatColumns="0" formatRows="0"/>
  <mergeCells count="2">
    <mergeCell ref="L5:M5"/>
    <mergeCell ref="J5:K5"/>
  </mergeCells>
  <phoneticPr fontId="3" type="noConversion"/>
  <pageMargins left="0.75" right="0.75" top="1" bottom="1" header="0.5" footer="0.5"/>
  <pageSetup scale="8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Exam Scores</vt:lpstr>
      <vt:lpstr>Taxes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Worksheet for Confidence and Prediction Intervals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2013-08-10T14:08:30Z</cp:lastPrinted>
  <dcterms:created xsi:type="dcterms:W3CDTF">2005-03-21T12:05:15Z</dcterms:created>
  <dcterms:modified xsi:type="dcterms:W3CDTF">2013-10-18T19:45:57Z</dcterms:modified>
</cp:coreProperties>
</file>